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definedNames>
    <definedName function="false" hidden="false" localSheetId="0" name="_xlnm.Print_Area" vbProcedure="false">Обоснование!$A$1:$AD$44</definedName>
    <definedName function="false" hidden="true" localSheetId="0" name="_xlnm._FilterDatabase" vbProcedure="false">Обоснование!$14:$24</definedName>
    <definedName function="false" hidden="false" name="подгруппа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<sst xmlns="http://schemas.openxmlformats.org/spreadsheetml/2006/main" count="97" uniqueCount="87">
  <si>
    <t xml:space="preserve">Исходные данные о потребности:</t>
  </si>
  <si>
    <t xml:space="preserve">Наименование Общества - Заказчика </t>
  </si>
  <si>
    <t xml:space="preserve">ООО "Самарские коммунальные системы"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</si>
  <si>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</si>
  <si>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</si>
  <si>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</si>
  <si>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</si>
  <si>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t xml:space="preserve">Услуги по перевозке работников Общества такси в 2022-23 г.г.</t>
  </si>
  <si>
    <t xml:space="preserve">Место поставки, выполнения работ или оказания услуг</t>
  </si>
  <si>
    <t xml:space="preserve">Улицы города Самара, федеральные и региональные дороги Самарской области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</si>
  <si>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</si>
  <si>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С учетом транспортных затрат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</si>
  <si>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</si>
  <si>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</si>
  <si>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</si>
  <si>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</si>
  <si>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</si>
  <si>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2021 года"</t>
  </si>
  <si>
    <t xml:space="preserve">
Индекс роста цен для пересчета цен 2021 г. к уровню цен  2022 г.</t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</si>
  <si>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</si>
  <si>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</si>
  <si>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</si>
  <si>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 val="true"/>
        <sz val="10"/>
        <rFont val="Times New Roman"/>
        <family val="1"/>
        <charset val="204"/>
      </rPr>
      <t xml:space="preserve">НМЦ: 
</t>
    </r>
    <r>
      <rPr>
        <b val="true"/>
        <sz val="10"/>
        <color rgb="FFFF660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rFont val="Times New Roman"/>
        <family val="1"/>
        <charset val="204"/>
      </rPr>
      <t xml:space="preserve">без НДС </t>
    </r>
  </si>
  <si>
    <r>
      <rPr>
        <b val="true"/>
        <sz val="10"/>
        <color rgb="FFFF660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rFont val="Times New Roman"/>
        <family val="1"/>
        <charset val="204"/>
      </rPr>
      <t xml:space="preserve">без НДС</t>
    </r>
  </si>
  <si>
    <r>
      <rPr>
        <i val="true"/>
        <sz val="10"/>
        <color rgb="FF000001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FF6600"/>
        <rFont val="Times New Roman"/>
        <family val="1"/>
        <charset val="204"/>
      </rPr>
      <t xml:space="preserve">         (не должен превышать 33%)</t>
    </r>
  </si>
  <si>
    <t xml:space="preserve">цена за ед.изм. Руб.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</si>
  <si>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</si>
  <si>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</si>
  <si>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</si>
  <si>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</si>
  <si>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</si>
  <si>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</si>
  <si>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</si>
  <si>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</si>
  <si>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</si>
  <si>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</si>
  <si>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</si>
  <si>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</si>
  <si>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</si>
  <si>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</si>
  <si>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</si>
  <si>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</si>
  <si>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</si>
  <si>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</si>
  <si>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</si>
  <si>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</si>
  <si>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</si>
  <si>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</si>
  <si>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</si>
  <si>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</si>
  <si>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</si>
  <si>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</si>
  <si>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</si>
  <si>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</si>
  <si>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</si>
  <si>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</si>
  <si>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</si>
  <si>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</si>
  <si>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</si>
  <si>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</si>
  <si>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</si>
  <si>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</si>
  <si>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Минимальная стоимость заявки (тариф ЭКОНОМ)</t>
  </si>
  <si>
    <t xml:space="preserve">Услуга</t>
  </si>
  <si>
    <t xml:space="preserve">Стоимость дополнительных показателей, сверх оплаченного минимума включенного в заявку (тариф Эконом)</t>
  </si>
  <si>
    <t xml:space="preserve">1 минута поездки</t>
  </si>
  <si>
    <t xml:space="preserve">1 км пути</t>
  </si>
  <si>
    <t xml:space="preserve">1 минута поездки за городом</t>
  </si>
  <si>
    <t xml:space="preserve">1 км поездки за городом</t>
  </si>
  <si>
    <t xml:space="preserve">1 минута ожидания</t>
  </si>
  <si>
    <t xml:space="preserve">Трансфер в/из аэропорта (ул.Луначарского,56 — Аэропорт), стоимость заявки</t>
  </si>
  <si>
    <t xml:space="preserve">Стоимость дополнительных показаний, сверх оплаченного минимума включенного в заявку, минуты ожидания</t>
  </si>
  <si>
    <t xml:space="preserve">Общая НМЦ договора установлена Заказчиком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</si>
  <si>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</si>
  <si>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</si>
  <si>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</si>
  <si>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</si>
  <si>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</si>
  <si>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Начальник  АТЦ</t>
  </si>
  <si>
    <t xml:space="preserve">Иванов П.В.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</si>
  <si>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</si>
  <si>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</si>
  <si>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</si>
  <si>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</si>
  <si>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Начальник УМТС</t>
  </si>
  <si>
    <t xml:space="preserve">Аблякимов Р.Э.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</si>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</sst>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"/>
    <numFmt numFmtId="166" formatCode="#,##0.00"/>
    <numFmt numFmtId="167" formatCode="@"/>
    <numFmt numFmtId="168" formatCode="DD/MM/YY;@"/>
    <numFmt numFmtId="169" formatCode="#,##0.000"/>
    <numFmt numFmtId="170" formatCode="_-* #,##0.00_р_._-;\-* #,##0.00_р_._-;_-* \-??_р_._-;_-@_-"/>
    <numFmt numFmtId="171" formatCode="#,##0.00_ ;\-#,##0.00,"/>
    <numFmt numFmtId="172" formatCode="[$-419]DD/MM/YYYY"/>
  </numFmts>
  <fonts count="21">
    <font>
      <sz val="10"/>
      <name val="Arial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b val="true"/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0"/>
      <color rgb="FFFF6600"/>
      <name val="Times New Roman"/>
      <family val="1"/>
      <charset val="204"/>
    </font>
    <font>
      <i val="true"/>
      <sz val="10"/>
      <color rgb="FF000001"/>
      <name val="Times New Roman"/>
      <family val="1"/>
      <charset val="204"/>
    </font>
    <font>
      <i val="true"/>
      <sz val="10"/>
      <color rgb="FFFF66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0"/>
      <color rgb="FF00000A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000001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0"/>
      <color rgb="FF00000A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i val="true"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2B2B2"/>
        <bgColor rgb="FF969696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4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4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5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4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4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Итог 3 3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000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10</xdr:col>
      <xdr:colOff>936360</xdr:colOff>
      <xdr:row>26</xdr:row>
      <xdr:rowOff>77040</xdr:rowOff>
    </xdr:to>
    <xdr:sp>
      <xdr:nvSpPr>
        <xdr:cNvPr id="0" name="CustomShape 1" hidden="1"/>
        <xdr:cNvSpPr/>
      </xdr:nvSpPr>
      <xdr:spPr>
        <a:xfrm>
          <a:off x="0" y="0"/>
          <a:ext cx="11298240" cy="9521280"/>
        </a:xfrm>
        <a:prstGeom prst="rect">
          <a:avLst/>
        </a:prstGeom>
        <a:solidFill>
          <a:srgbClr val="ffffff"/>
        </a:solidFill>
        <a:ln cap="sq"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936360</xdr:colOff>
      <xdr:row>26</xdr:row>
      <xdr:rowOff>77040</xdr:rowOff>
    </xdr:to>
    <xdr:sp>
      <xdr:nvSpPr>
        <xdr:cNvPr id="1" name="CustomShape 1" hidden="1"/>
        <xdr:cNvSpPr/>
      </xdr:nvSpPr>
      <xdr:spPr>
        <a:xfrm>
          <a:off x="0" y="0"/>
          <a:ext cx="11298240" cy="9521280"/>
        </a:xfrm>
        <a:prstGeom prst="rect">
          <a:avLst/>
        </a:prstGeom>
        <a:solidFill>
          <a:srgbClr val="ffffff"/>
        </a:solidFill>
        <a:ln cap="sq"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936360</xdr:colOff>
      <xdr:row>26</xdr:row>
      <xdr:rowOff>77040</xdr:rowOff>
    </xdr:to>
    <xdr:sp>
      <xdr:nvSpPr>
        <xdr:cNvPr id="2" name="CustomShape 1" hidden="1"/>
        <xdr:cNvSpPr/>
      </xdr:nvSpPr>
      <xdr:spPr>
        <a:xfrm>
          <a:off x="0" y="0"/>
          <a:ext cx="11298240" cy="9521280"/>
        </a:xfrm>
        <a:prstGeom prst="rect">
          <a:avLst/>
        </a:prstGeom>
        <a:solidFill>
          <a:srgbClr val="ffffff"/>
        </a:solidFill>
        <a:ln cap="sq"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936360</xdr:colOff>
      <xdr:row>26</xdr:row>
      <xdr:rowOff>77040</xdr:rowOff>
    </xdr:to>
    <xdr:sp>
      <xdr:nvSpPr>
        <xdr:cNvPr id="3" name="CustomShape 1" hidden="1"/>
        <xdr:cNvSpPr/>
      </xdr:nvSpPr>
      <xdr:spPr>
        <a:xfrm>
          <a:off x="0" y="0"/>
          <a:ext cx="11298240" cy="9521280"/>
        </a:xfrm>
        <a:prstGeom prst="rect">
          <a:avLst/>
        </a:prstGeom>
        <a:solidFill>
          <a:srgbClr val="ffffff"/>
        </a:solidFill>
        <a:ln cap="sq"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936360</xdr:colOff>
      <xdr:row>26</xdr:row>
      <xdr:rowOff>77040</xdr:rowOff>
    </xdr:to>
    <xdr:sp>
      <xdr:nvSpPr>
        <xdr:cNvPr id="4" name="CustomShape 1" hidden="1"/>
        <xdr:cNvSpPr/>
      </xdr:nvSpPr>
      <xdr:spPr>
        <a:xfrm>
          <a:off x="0" y="0"/>
          <a:ext cx="11298240" cy="9521280"/>
        </a:xfrm>
        <a:prstGeom prst="rect">
          <a:avLst/>
        </a:prstGeom>
        <a:solidFill>
          <a:srgbClr val="ffffff"/>
        </a:solidFill>
        <a:ln cap="sq"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D1048576"/>
  <sheetViews>
    <sheetView showFormulas="false" showGridLines="true" showRowColHeaders="true" showZeros="true" rightToLeft="false" tabSelected="true" showOutlineSymbols="true" defaultGridColor="true" view="pageBreakPreview" topLeftCell="A13" colorId="64" zoomScale="70" zoomScaleNormal="70" zoomScalePageLayoutView="70" workbookViewId="0">
      <selection pane="topLeft" activeCell="F29" activeCellId="0" sqref="F29"/>
    </sheetView>
  </sheetViews>
  <sheetFormatPr defaultColWidth="8.578125" defaultRowHeight="12.75" zeroHeight="false" outlineLevelRow="0" outlineLevelCol="0"/>
  <cols>
    <col collapsed="false" customWidth="true" hidden="false" outlineLevel="0" max="1" min="1" style="1" width="4.29"/>
    <col collapsed="false" customWidth="true" hidden="false" outlineLevel="0" max="2" min="2" style="1" width="9.85"/>
    <col collapsed="false" customWidth="true" hidden="false" outlineLevel="0" max="3" min="3" style="1" width="37.98"/>
    <col collapsed="false" customWidth="true" hidden="false" outlineLevel="0" max="4" min="4" style="1" width="8.14"/>
    <col collapsed="false" customWidth="true" hidden="false" outlineLevel="0" max="5" min="5" style="1" width="9.42"/>
    <col collapsed="false" customWidth="true" hidden="false" outlineLevel="0" max="6" min="6" style="1" width="20.11"/>
    <col collapsed="false" customWidth="true" hidden="false" outlineLevel="0" max="7" min="7" style="1" width="15.62"/>
    <col collapsed="false" customWidth="true" hidden="false" outlineLevel="0" max="8" min="8" style="1" width="12.86"/>
    <col collapsed="false" customWidth="true" hidden="false" outlineLevel="0" max="9" min="9" style="1" width="14.43"/>
    <col collapsed="false" customWidth="true" hidden="false" outlineLevel="0" max="10" min="10" style="1" width="14.15"/>
    <col collapsed="false" customWidth="true" hidden="false" outlineLevel="0" max="11" min="11" style="1" width="27.31"/>
    <col collapsed="false" customWidth="true" hidden="false" outlineLevel="0" max="26" min="12" style="1" width="12.57"/>
    <col collapsed="false" customWidth="true" hidden="false" outlineLevel="0" max="27" min="27" style="1" width="14.43"/>
    <col collapsed="false" customWidth="true" hidden="false" outlineLevel="0" max="28" min="28" style="1" width="11.71"/>
    <col collapsed="false" customWidth="true" hidden="false" outlineLevel="0" max="29" min="29" style="1" width="12.71"/>
    <col collapsed="false" customWidth="true" hidden="false" outlineLevel="0" max="30" min="30" style="1" width="16.24"/>
    <col collapsed="false" customWidth="false" hidden="false" outlineLevel="0" max="1025" min="31" style="1" width="8.57"/>
  </cols>
  <sheetData>
    <row r="1" customFormat="false" ht="16.5" hidden="false" customHeight="true" outlineLevel="0" collapsed="false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customFormat="false" ht="15.75" hidden="false" customHeight="true" outlineLevel="0" collapsed="false">
      <c r="C2" s="3" t="s">
        <v>0</v>
      </c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="5" customFormat="true" ht="19.5" hidden="false" customHeight="true" outlineLevel="0" collapsed="false">
      <c r="C3" s="6" t="s">
        <v>1</v>
      </c>
      <c r="D3" s="6" t="s">
        <v>2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customFormat="false" ht="19.5" hidden="false" customHeight="true" outlineLevel="0" collapsed="false">
      <c r="A4" s="5"/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customFormat="false" ht="19.5" hidden="false" customHeight="true" outlineLevel="0" collapsed="false">
      <c r="A5" s="5"/>
      <c r="B5" s="5"/>
      <c r="C5" s="6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customFormat="false" ht="19.5" hidden="false" customHeight="true" outlineLevel="0" collapsed="false">
      <c r="A6" s="5"/>
      <c r="B6" s="5"/>
      <c r="C6" s="6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customFormat="false" ht="19.5" hidden="false" customHeight="true" outlineLevel="0" collapsed="false">
      <c r="A7" s="5"/>
      <c r="B7" s="5"/>
      <c r="C7" s="6" t="s">
        <v>6</v>
      </c>
      <c r="D7" s="7" t="s">
        <v>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customFormat="false" ht="27" hidden="false" customHeight="true" outlineLevel="0" collapsed="false">
      <c r="A8" s="5"/>
      <c r="B8" s="5"/>
      <c r="C8" s="6" t="s">
        <v>8</v>
      </c>
      <c r="D8" s="7" t="s">
        <v>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customFormat="false" ht="45.75" hidden="false" customHeight="true" outlineLevel="0" collapsed="false">
      <c r="A9" s="5"/>
      <c r="B9" s="5"/>
      <c r="C9" s="6" t="s">
        <v>10</v>
      </c>
      <c r="D9" s="7" t="s">
        <v>11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customFormat="false" ht="16.5" hidden="false" customHeight="true" outlineLevel="0" collapsed="false"/>
    <row r="11" customFormat="false" ht="25.5" hidden="false" customHeight="true" outlineLevel="0" collapsed="false">
      <c r="A11" s="8" t="s">
        <v>12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17</v>
      </c>
      <c r="G11" s="8"/>
      <c r="H11" s="8"/>
      <c r="I11" s="8"/>
      <c r="J11" s="8" t="s">
        <v>18</v>
      </c>
      <c r="K11" s="8" t="s">
        <v>19</v>
      </c>
      <c r="L11" s="9" t="s">
        <v>20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0" t="s">
        <v>21</v>
      </c>
      <c r="AB11" s="8" t="s">
        <v>22</v>
      </c>
      <c r="AC11" s="11" t="s">
        <v>23</v>
      </c>
      <c r="AD11" s="12" t="s">
        <v>24</v>
      </c>
    </row>
    <row r="12" customFormat="false" ht="28.5" hidden="false" customHeight="true" outlineLevel="0" collapsed="false">
      <c r="A12" s="8"/>
      <c r="B12" s="8"/>
      <c r="C12" s="8"/>
      <c r="D12" s="8"/>
      <c r="E12" s="8"/>
      <c r="F12" s="8" t="s">
        <v>25</v>
      </c>
      <c r="G12" s="8" t="s">
        <v>26</v>
      </c>
      <c r="H12" s="8" t="s">
        <v>27</v>
      </c>
      <c r="I12" s="8" t="s">
        <v>28</v>
      </c>
      <c r="J12" s="8"/>
      <c r="K12" s="8"/>
      <c r="L12" s="9" t="s">
        <v>29</v>
      </c>
      <c r="M12" s="9"/>
      <c r="N12" s="9"/>
      <c r="O12" s="9"/>
      <c r="P12" s="9"/>
      <c r="Q12" s="9" t="s">
        <v>30</v>
      </c>
      <c r="R12" s="9"/>
      <c r="S12" s="9"/>
      <c r="T12" s="9"/>
      <c r="U12" s="9"/>
      <c r="V12" s="8" t="s">
        <v>31</v>
      </c>
      <c r="W12" s="8"/>
      <c r="X12" s="8"/>
      <c r="Y12" s="8"/>
      <c r="Z12" s="8"/>
      <c r="AA12" s="10"/>
      <c r="AB12" s="8"/>
      <c r="AC12" s="8"/>
      <c r="AD12" s="12"/>
    </row>
    <row r="13" customFormat="false" ht="52.5" hidden="false" customHeight="true" outlineLevel="0" collapsed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 t="s">
        <v>32</v>
      </c>
      <c r="M13" s="8" t="s">
        <v>33</v>
      </c>
      <c r="N13" s="8" t="s">
        <v>34</v>
      </c>
      <c r="O13" s="8" t="s">
        <v>35</v>
      </c>
      <c r="P13" s="8" t="s">
        <v>36</v>
      </c>
      <c r="Q13" s="8" t="s">
        <v>37</v>
      </c>
      <c r="R13" s="8" t="s">
        <v>38</v>
      </c>
      <c r="S13" s="8" t="s">
        <v>39</v>
      </c>
      <c r="T13" s="8" t="s">
        <v>40</v>
      </c>
      <c r="U13" s="8" t="s">
        <v>41</v>
      </c>
      <c r="V13" s="8" t="s">
        <v>42</v>
      </c>
      <c r="W13" s="8" t="s">
        <v>43</v>
      </c>
      <c r="X13" s="8" t="s">
        <v>44</v>
      </c>
      <c r="Y13" s="8" t="s">
        <v>45</v>
      </c>
      <c r="Z13" s="8" t="s">
        <v>46</v>
      </c>
      <c r="AA13" s="10"/>
      <c r="AB13" s="8"/>
      <c r="AC13" s="8"/>
      <c r="AD13" s="12"/>
    </row>
    <row r="14" s="18" customFormat="true" ht="15.75" hidden="false" customHeight="true" outlineLevel="0" collapsed="false">
      <c r="A14" s="13" t="n">
        <v>1</v>
      </c>
      <c r="B14" s="14" t="n">
        <v>2</v>
      </c>
      <c r="C14" s="15" t="n">
        <v>3</v>
      </c>
      <c r="D14" s="14" t="n">
        <v>4</v>
      </c>
      <c r="E14" s="14" t="n">
        <v>5</v>
      </c>
      <c r="F14" s="14" t="n">
        <v>6</v>
      </c>
      <c r="G14" s="14" t="n">
        <v>7</v>
      </c>
      <c r="H14" s="14" t="n">
        <v>8</v>
      </c>
      <c r="I14" s="14" t="n">
        <v>9</v>
      </c>
      <c r="J14" s="14" t="n">
        <v>10</v>
      </c>
      <c r="K14" s="14" t="n">
        <v>11</v>
      </c>
      <c r="L14" s="13" t="s">
        <v>47</v>
      </c>
      <c r="M14" s="13" t="s">
        <v>48</v>
      </c>
      <c r="N14" s="13" t="s">
        <v>49</v>
      </c>
      <c r="O14" s="13" t="s">
        <v>50</v>
      </c>
      <c r="P14" s="13" t="s">
        <v>51</v>
      </c>
      <c r="Q14" s="13" t="s">
        <v>52</v>
      </c>
      <c r="R14" s="13" t="s">
        <v>53</v>
      </c>
      <c r="S14" s="13" t="s">
        <v>54</v>
      </c>
      <c r="T14" s="13" t="s">
        <v>55</v>
      </c>
      <c r="U14" s="13" t="s">
        <v>56</v>
      </c>
      <c r="V14" s="13" t="s">
        <v>57</v>
      </c>
      <c r="W14" s="13" t="s">
        <v>58</v>
      </c>
      <c r="X14" s="13" t="s">
        <v>59</v>
      </c>
      <c r="Y14" s="13" t="s">
        <v>60</v>
      </c>
      <c r="Z14" s="13" t="s">
        <v>61</v>
      </c>
      <c r="AA14" s="16" t="n">
        <v>13</v>
      </c>
      <c r="AB14" s="16" t="n">
        <v>14</v>
      </c>
      <c r="AC14" s="16" t="n">
        <v>15</v>
      </c>
      <c r="AD14" s="17" t="n">
        <v>16</v>
      </c>
    </row>
    <row r="15" customFormat="false" ht="39.75" hidden="false" customHeight="true" outlineLevel="0" collapsed="false">
      <c r="A15" s="19" t="n">
        <v>1</v>
      </c>
      <c r="B15" s="20"/>
      <c r="C15" s="21" t="s">
        <v>62</v>
      </c>
      <c r="D15" s="22" t="s">
        <v>63</v>
      </c>
      <c r="E15" s="23" t="n">
        <v>1</v>
      </c>
      <c r="F15" s="24"/>
      <c r="G15" s="25"/>
      <c r="H15" s="25"/>
      <c r="I15" s="26"/>
      <c r="J15" s="27"/>
      <c r="K15" s="28"/>
      <c r="L15" s="29" t="n">
        <v>150</v>
      </c>
      <c r="M15" s="29" t="n">
        <v>207</v>
      </c>
      <c r="N15" s="30" t="n">
        <v>159</v>
      </c>
      <c r="O15" s="31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23" t="n">
        <f aca="false">COUNTIF(K15:Z15,"&gt;0")</f>
        <v>3</v>
      </c>
      <c r="AB15" s="33" t="n">
        <f aca="false">CEILING(SUM(K15:Z15)/COUNTIF(K15:Z15,"&gt;0"),0.01)</f>
        <v>172</v>
      </c>
      <c r="AC15" s="33" t="n">
        <f aca="false">AB15*E15</f>
        <v>172</v>
      </c>
      <c r="AD15" s="34" t="n">
        <f aca="false">STDEV(K15:Z15)/AB15*100</f>
        <v>17.815759820982</v>
      </c>
    </row>
    <row r="16" customFormat="false" ht="33.4" hidden="false" customHeight="true" outlineLevel="0" collapsed="false">
      <c r="A16" s="35"/>
      <c r="B16" s="36"/>
      <c r="C16" s="37" t="s">
        <v>64</v>
      </c>
      <c r="D16" s="38"/>
      <c r="E16" s="39"/>
      <c r="F16" s="40"/>
      <c r="G16" s="41"/>
      <c r="H16" s="41"/>
      <c r="I16" s="42"/>
      <c r="J16" s="43"/>
      <c r="K16" s="44"/>
      <c r="L16" s="45"/>
      <c r="M16" s="45"/>
      <c r="N16" s="46"/>
      <c r="O16" s="47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39"/>
      <c r="AB16" s="49"/>
      <c r="AC16" s="49"/>
      <c r="AD16" s="50"/>
    </row>
    <row r="17" customFormat="false" ht="39.75" hidden="false" customHeight="true" outlineLevel="0" collapsed="false">
      <c r="A17" s="19" t="n">
        <v>2</v>
      </c>
      <c r="B17" s="20"/>
      <c r="C17" s="51" t="s">
        <v>65</v>
      </c>
      <c r="D17" s="22" t="s">
        <v>63</v>
      </c>
      <c r="E17" s="23" t="n">
        <v>1</v>
      </c>
      <c r="F17" s="24"/>
      <c r="G17" s="25"/>
      <c r="H17" s="25"/>
      <c r="I17" s="26"/>
      <c r="J17" s="27"/>
      <c r="K17" s="28"/>
      <c r="L17" s="29" t="n">
        <v>10</v>
      </c>
      <c r="M17" s="29" t="n">
        <v>7</v>
      </c>
      <c r="N17" s="30" t="n">
        <v>4</v>
      </c>
      <c r="O17" s="31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23" t="n">
        <f aca="false">COUNTIF(K17:Z17,"&gt;0")</f>
        <v>3</v>
      </c>
      <c r="AB17" s="33" t="n">
        <f aca="false">CEILING(SUM(K17:Z17)/COUNTIF(K17:Z17,"&gt;0"),0.01)</f>
        <v>7</v>
      </c>
      <c r="AC17" s="33" t="n">
        <f aca="false">AB17*E17</f>
        <v>7</v>
      </c>
      <c r="AD17" s="34" t="n">
        <f aca="false">STDEV(K17:Z17)/AB17*100</f>
        <v>42.8571428571429</v>
      </c>
    </row>
    <row r="18" customFormat="false" ht="39.75" hidden="false" customHeight="true" outlineLevel="0" collapsed="false">
      <c r="A18" s="19" t="n">
        <v>3</v>
      </c>
      <c r="B18" s="20"/>
      <c r="C18" s="21" t="s">
        <v>66</v>
      </c>
      <c r="D18" s="22" t="s">
        <v>63</v>
      </c>
      <c r="E18" s="23" t="n">
        <v>1</v>
      </c>
      <c r="F18" s="24"/>
      <c r="G18" s="25"/>
      <c r="H18" s="25"/>
      <c r="I18" s="26"/>
      <c r="J18" s="27"/>
      <c r="K18" s="28"/>
      <c r="L18" s="29" t="n">
        <v>9</v>
      </c>
      <c r="M18" s="29" t="n">
        <v>10</v>
      </c>
      <c r="N18" s="30" t="n">
        <v>11</v>
      </c>
      <c r="O18" s="31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23" t="n">
        <f aca="false">COUNTIF(K18:Z18,"&gt;0")</f>
        <v>3</v>
      </c>
      <c r="AB18" s="33" t="n">
        <f aca="false">CEILING(SUM(K18:Z18)/COUNTIF(K18:Z18,"&gt;0"),0.01)</f>
        <v>10</v>
      </c>
      <c r="AC18" s="33" t="n">
        <f aca="false">AB18*E18</f>
        <v>10</v>
      </c>
      <c r="AD18" s="34" t="n">
        <f aca="false">STDEV(K18:Z18)/AB18*100</f>
        <v>10</v>
      </c>
    </row>
    <row r="19" customFormat="false" ht="39.75" hidden="false" customHeight="true" outlineLevel="0" collapsed="false">
      <c r="A19" s="19" t="n">
        <v>4</v>
      </c>
      <c r="B19" s="20"/>
      <c r="C19" s="21" t="s">
        <v>67</v>
      </c>
      <c r="D19" s="22" t="s">
        <v>63</v>
      </c>
      <c r="E19" s="23" t="n">
        <v>1</v>
      </c>
      <c r="F19" s="24"/>
      <c r="G19" s="25"/>
      <c r="H19" s="25"/>
      <c r="I19" s="26"/>
      <c r="J19" s="27"/>
      <c r="K19" s="28"/>
      <c r="L19" s="29" t="n">
        <v>10</v>
      </c>
      <c r="M19" s="29" t="n">
        <v>7</v>
      </c>
      <c r="N19" s="30" t="n">
        <v>4</v>
      </c>
      <c r="O19" s="31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23" t="n">
        <f aca="false">COUNTIF(K19:Z19,"&gt;0")</f>
        <v>3</v>
      </c>
      <c r="AB19" s="33" t="n">
        <f aca="false">CEILING(SUM(K19:Z19)/COUNTIF(K19:Z19,"&gt;0"),0.01)</f>
        <v>7</v>
      </c>
      <c r="AC19" s="33" t="n">
        <f aca="false">AB19*E19</f>
        <v>7</v>
      </c>
      <c r="AD19" s="34" t="n">
        <f aca="false">STDEV(K19:Z19)/AB19*100</f>
        <v>42.8571428571429</v>
      </c>
    </row>
    <row r="20" customFormat="false" ht="39.75" hidden="false" customHeight="true" outlineLevel="0" collapsed="false">
      <c r="A20" s="19" t="n">
        <v>5</v>
      </c>
      <c r="B20" s="20"/>
      <c r="C20" s="21" t="s">
        <v>68</v>
      </c>
      <c r="D20" s="22" t="s">
        <v>63</v>
      </c>
      <c r="E20" s="23" t="n">
        <v>1</v>
      </c>
      <c r="F20" s="24"/>
      <c r="G20" s="25"/>
      <c r="H20" s="25"/>
      <c r="I20" s="26"/>
      <c r="J20" s="27"/>
      <c r="K20" s="28"/>
      <c r="L20" s="52" t="n">
        <v>18</v>
      </c>
      <c r="M20" s="29" t="n">
        <v>24</v>
      </c>
      <c r="N20" s="30" t="n">
        <v>29</v>
      </c>
      <c r="O20" s="31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23" t="n">
        <f aca="false">COUNTIF(K20:Z20,"&gt;0")</f>
        <v>3</v>
      </c>
      <c r="AB20" s="33" t="n">
        <f aca="false">CEILING(SUM(K20:Z20)/COUNTIF(K20:Z20,"&gt;0"),0.01)</f>
        <v>23.67</v>
      </c>
      <c r="AC20" s="33" t="n">
        <f aca="false">AB20*E20</f>
        <v>23.67</v>
      </c>
      <c r="AD20" s="34" t="n">
        <f aca="false">STDEV(K20:Z20)/AB20*100</f>
        <v>23.2681476437943</v>
      </c>
    </row>
    <row r="21" customFormat="false" ht="39.75" hidden="false" customHeight="true" outlineLevel="0" collapsed="false">
      <c r="A21" s="19" t="n">
        <v>6</v>
      </c>
      <c r="B21" s="20"/>
      <c r="C21" s="21" t="s">
        <v>69</v>
      </c>
      <c r="D21" s="22" t="s">
        <v>63</v>
      </c>
      <c r="E21" s="23" t="n">
        <v>1</v>
      </c>
      <c r="F21" s="24"/>
      <c r="G21" s="25"/>
      <c r="H21" s="25"/>
      <c r="I21" s="26"/>
      <c r="J21" s="27"/>
      <c r="K21" s="28"/>
      <c r="L21" s="29" t="n">
        <v>10</v>
      </c>
      <c r="M21" s="29" t="n">
        <v>9</v>
      </c>
      <c r="N21" s="30" t="n">
        <v>7</v>
      </c>
      <c r="O21" s="31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23" t="n">
        <f aca="false">COUNTIF(K21:Z21,"&gt;0")</f>
        <v>3</v>
      </c>
      <c r="AB21" s="33" t="n">
        <f aca="false">CEILING(SUM(K21:Z21)/COUNTIF(K21:Z21,"&gt;0"),0.01)</f>
        <v>8.67</v>
      </c>
      <c r="AC21" s="33" t="n">
        <f aca="false">AB21*E21</f>
        <v>8.67</v>
      </c>
      <c r="AD21" s="34" t="n">
        <f aca="false">STDEV(K21:Z21)/AB21*100</f>
        <v>17.6185147826061</v>
      </c>
    </row>
    <row r="22" customFormat="false" ht="39.75" hidden="false" customHeight="true" outlineLevel="0" collapsed="false">
      <c r="A22" s="19" t="n">
        <v>7</v>
      </c>
      <c r="B22" s="20"/>
      <c r="C22" s="21" t="s">
        <v>70</v>
      </c>
      <c r="D22" s="22" t="s">
        <v>63</v>
      </c>
      <c r="E22" s="23" t="n">
        <v>1</v>
      </c>
      <c r="F22" s="24"/>
      <c r="G22" s="25"/>
      <c r="H22" s="25"/>
      <c r="I22" s="26"/>
      <c r="J22" s="27"/>
      <c r="K22" s="28"/>
      <c r="L22" s="29" t="n">
        <v>1400</v>
      </c>
      <c r="M22" s="29" t="n">
        <v>1325</v>
      </c>
      <c r="N22" s="53" t="n">
        <v>1400</v>
      </c>
      <c r="O22" s="31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23" t="n">
        <f aca="false">COUNTIF(K22:Z22,"&gt;0")</f>
        <v>3</v>
      </c>
      <c r="AB22" s="33" t="n">
        <f aca="false">CEILING(SUM(K22:Z22)/COUNTIF(K22:Z22,"&gt;0"),0.01)</f>
        <v>1375</v>
      </c>
      <c r="AC22" s="33" t="n">
        <f aca="false">AB22*E22</f>
        <v>1375</v>
      </c>
      <c r="AD22" s="34" t="n">
        <f aca="false">STDEV(K22:Z22)/AB22*100</f>
        <v>3.14918328648887</v>
      </c>
    </row>
    <row r="23" customFormat="false" ht="39.75" hidden="false" customHeight="true" outlineLevel="0" collapsed="false">
      <c r="A23" s="19" t="n">
        <v>8</v>
      </c>
      <c r="B23" s="20"/>
      <c r="C23" s="54" t="s">
        <v>71</v>
      </c>
      <c r="D23" s="22" t="s">
        <v>63</v>
      </c>
      <c r="E23" s="23" t="n">
        <v>1</v>
      </c>
      <c r="F23" s="24"/>
      <c r="G23" s="25"/>
      <c r="H23" s="25"/>
      <c r="I23" s="26"/>
      <c r="J23" s="27"/>
      <c r="K23" s="28"/>
      <c r="L23" s="29" t="n">
        <v>3</v>
      </c>
      <c r="M23" s="29" t="n">
        <v>9</v>
      </c>
      <c r="N23" s="30" t="n">
        <v>7</v>
      </c>
      <c r="O23" s="31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23" t="n">
        <f aca="false">COUNTIF(K23:Z23,"&gt;0")</f>
        <v>3</v>
      </c>
      <c r="AB23" s="33" t="n">
        <f aca="false">CEILING(SUM(K23:Z23)/COUNTIF(K23:Z23,"&gt;0"),0.01)</f>
        <v>6.34</v>
      </c>
      <c r="AC23" s="33" t="n">
        <f aca="false">AB23*E23</f>
        <v>6.34</v>
      </c>
      <c r="AD23" s="34" t="n">
        <f aca="false">STDEV(K23:Z23)/AB23*100</f>
        <v>48.1869158249826</v>
      </c>
    </row>
    <row r="24" customFormat="false" ht="24" hidden="false" customHeight="true" outlineLevel="0" collapsed="false">
      <c r="A24" s="55"/>
      <c r="B24" s="56"/>
      <c r="C24" s="57" t="s">
        <v>72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9"/>
      <c r="AC24" s="59" t="n">
        <f aca="false">SUM(AC15:AC23)</f>
        <v>1609.68</v>
      </c>
      <c r="AD24" s="60"/>
    </row>
    <row r="25" customFormat="false" ht="13.5" hidden="false" customHeight="true" outlineLevel="0" collapsed="false"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2"/>
    </row>
    <row r="26" s="63" customFormat="true" ht="13.5" hidden="false" customHeight="true" outlineLevel="0" collapsed="false">
      <c r="C26" s="63" t="s">
        <v>73</v>
      </c>
    </row>
    <row r="27" customFormat="false" ht="15" hidden="false" customHeight="true" outlineLevel="0" collapsed="false">
      <c r="A27" s="63"/>
      <c r="B27" s="63"/>
      <c r="C27" s="64" t="s">
        <v>74</v>
      </c>
    </row>
    <row r="28" customFormat="false" ht="15" hidden="false" customHeight="true" outlineLevel="0" collapsed="false">
      <c r="A28" s="63"/>
      <c r="B28" s="63"/>
      <c r="C28" s="64" t="s">
        <v>75</v>
      </c>
    </row>
    <row r="29" customFormat="false" ht="15" hidden="false" customHeight="true" outlineLevel="0" collapsed="false">
      <c r="A29" s="63"/>
      <c r="B29" s="63"/>
      <c r="C29" s="64" t="s">
        <v>76</v>
      </c>
    </row>
    <row r="30" customFormat="false" ht="13.5" hidden="false" customHeight="true" outlineLevel="0" collapsed="false">
      <c r="L30" s="65"/>
    </row>
    <row r="31" s="66" customFormat="true" ht="13.5" hidden="false" customHeight="true" outlineLevel="0" collapsed="false">
      <c r="C31" s="67" t="s">
        <v>77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</row>
    <row r="32" customFormat="false" ht="13.5" hidden="false" customHeight="true" outlineLevel="0" collapsed="false">
      <c r="A32" s="66"/>
      <c r="B32" s="66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</row>
    <row r="33" customFormat="false" ht="13.5" hidden="false" customHeight="true" outlineLevel="0" collapsed="false">
      <c r="A33" s="66"/>
      <c r="B33" s="66"/>
      <c r="C33" s="69" t="n">
        <v>44781</v>
      </c>
      <c r="D33" s="70"/>
      <c r="E33" s="70"/>
      <c r="F33" s="71" t="s">
        <v>78</v>
      </c>
      <c r="G33" s="71"/>
      <c r="H33" s="71"/>
      <c r="I33" s="71"/>
      <c r="J33" s="71"/>
      <c r="K33" s="72"/>
      <c r="L33" s="73"/>
      <c r="M33" s="73"/>
      <c r="N33" s="73"/>
      <c r="O33" s="74"/>
      <c r="P33" s="72"/>
      <c r="Q33" s="68"/>
      <c r="R33" s="68"/>
      <c r="S33" s="68"/>
      <c r="T33" s="68"/>
      <c r="U33" s="68"/>
      <c r="V33" s="75" t="s">
        <v>79</v>
      </c>
      <c r="W33" s="75"/>
      <c r="X33" s="75"/>
      <c r="Y33" s="75"/>
      <c r="Z33" s="75"/>
      <c r="AA33" s="75"/>
      <c r="AB33" s="75"/>
      <c r="AC33" s="76"/>
    </row>
    <row r="34" customFormat="false" ht="13.5" hidden="false" customHeight="true" outlineLevel="0" collapsed="false">
      <c r="A34" s="66"/>
      <c r="B34" s="66"/>
      <c r="C34" s="77" t="s">
        <v>80</v>
      </c>
      <c r="D34" s="70"/>
      <c r="E34" s="70"/>
      <c r="F34" s="72" t="s">
        <v>81</v>
      </c>
      <c r="G34" s="72"/>
      <c r="H34" s="72"/>
      <c r="I34" s="72"/>
      <c r="J34" s="72"/>
      <c r="K34" s="68"/>
      <c r="L34" s="77" t="s">
        <v>82</v>
      </c>
      <c r="M34" s="77"/>
      <c r="N34" s="77"/>
      <c r="O34" s="72"/>
      <c r="P34" s="72"/>
      <c r="Q34" s="68"/>
      <c r="R34" s="68"/>
      <c r="S34" s="68"/>
      <c r="T34" s="68"/>
      <c r="U34" s="68"/>
      <c r="V34" s="72"/>
      <c r="W34" s="72"/>
      <c r="X34" s="72"/>
      <c r="Y34" s="72"/>
      <c r="Z34" s="72"/>
      <c r="AA34" s="72"/>
      <c r="AB34" s="72"/>
    </row>
    <row r="35" customFormat="false" ht="13.5" hidden="false" customHeight="true" outlineLevel="0" collapsed="false">
      <c r="C35" s="78"/>
    </row>
    <row r="36" customFormat="false" ht="13.5" hidden="false" customHeight="true" outlineLevel="0" collapsed="false">
      <c r="C36" s="67" t="s">
        <v>83</v>
      </c>
    </row>
    <row r="37" customFormat="false" ht="13.5" hidden="false" customHeight="true" outlineLevel="0" collapsed="false"/>
    <row r="38" customFormat="false" ht="15" hidden="false" customHeight="false" outlineLevel="0" collapsed="false">
      <c r="C38" s="69"/>
      <c r="D38" s="70"/>
      <c r="E38" s="70"/>
      <c r="F38" s="71" t="s">
        <v>84</v>
      </c>
      <c r="G38" s="71"/>
      <c r="H38" s="71"/>
      <c r="I38" s="71"/>
      <c r="J38" s="71"/>
      <c r="K38" s="79"/>
      <c r="L38" s="73"/>
      <c r="M38" s="73"/>
      <c r="N38" s="73"/>
      <c r="O38" s="72"/>
      <c r="P38" s="72"/>
      <c r="V38" s="75" t="s">
        <v>85</v>
      </c>
      <c r="W38" s="75"/>
      <c r="X38" s="75"/>
      <c r="Y38" s="75"/>
      <c r="Z38" s="75"/>
      <c r="AA38" s="75"/>
      <c r="AB38" s="75"/>
    </row>
    <row r="39" customFormat="false" ht="12.8" hidden="false" customHeight="false" outlineLevel="0" collapsed="false">
      <c r="C39" s="77" t="s">
        <v>80</v>
      </c>
      <c r="D39" s="70"/>
      <c r="E39" s="70"/>
      <c r="F39" s="72" t="s">
        <v>81</v>
      </c>
      <c r="G39" s="72"/>
      <c r="H39" s="72"/>
      <c r="I39" s="72"/>
      <c r="J39" s="72"/>
      <c r="L39" s="77" t="s">
        <v>82</v>
      </c>
      <c r="M39" s="77"/>
      <c r="N39" s="77"/>
      <c r="O39" s="72"/>
      <c r="P39" s="72"/>
      <c r="V39" s="72"/>
      <c r="W39" s="72"/>
      <c r="X39" s="72"/>
      <c r="Y39" s="72"/>
      <c r="Z39" s="72"/>
      <c r="AA39" s="72"/>
      <c r="AB39" s="72"/>
    </row>
    <row r="40" customFormat="false" ht="12.8" hidden="false" customHeight="false" outlineLevel="0" collapsed="false"/>
    <row r="41" customFormat="false" ht="12.8" hidden="false" customHeight="false" outlineLevel="0" collapsed="false"/>
    <row r="42" customFormat="false" ht="12.8" hidden="false" customHeight="false" outlineLevel="0" collapsed="false">
      <c r="C42" s="67" t="s">
        <v>86</v>
      </c>
    </row>
    <row r="43" customFormat="false" ht="12.8" hidden="false" customHeight="false" outlineLevel="0" collapsed="false"/>
    <row r="44" customFormat="false" ht="12.8" hidden="false" customHeight="false" outlineLevel="0" collapsed="false"/>
    <row r="45" customFormat="false" ht="12.8" hidden="false" customHeight="false" outlineLevel="0" collapsed="false"/>
    <row r="46" customFormat="false" ht="12.8" hidden="false" customHeight="false" outlineLevel="0" collapsed="false"/>
    <row r="47" customFormat="false" ht="12.8" hidden="false" customHeight="false" outlineLevel="0" collapsed="false"/>
    <row r="48" customFormat="false" ht="12.8" hidden="false" customHeight="false" outlineLevel="0" collapsed="false"/>
    <row r="49" customFormat="false" ht="12.8" hidden="false" customHeight="false" outlineLevel="0" collapsed="false"/>
    <row r="50" customFormat="false" ht="12.8" hidden="false" customHeight="false" outlineLevel="0" collapsed="false"/>
    <row r="51" customFormat="false" ht="12.8" hidden="false" customHeight="false" outlineLevel="0" collapsed="false"/>
    <row r="52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14:24"/>
  <mergeCells count="41">
    <mergeCell ref="C1:AC1"/>
    <mergeCell ref="D3:AC3"/>
    <mergeCell ref="D4:AC4"/>
    <mergeCell ref="D5:AC5"/>
    <mergeCell ref="D6:AC6"/>
    <mergeCell ref="D7:AC7"/>
    <mergeCell ref="D8:AC8"/>
    <mergeCell ref="D9:AC9"/>
    <mergeCell ref="A11:A13"/>
    <mergeCell ref="B11:B13"/>
    <mergeCell ref="C11:C13"/>
    <mergeCell ref="D11:D13"/>
    <mergeCell ref="E11:E13"/>
    <mergeCell ref="F11:I11"/>
    <mergeCell ref="J11:J13"/>
    <mergeCell ref="K11:K13"/>
    <mergeCell ref="L11:Z11"/>
    <mergeCell ref="AA11:AA13"/>
    <mergeCell ref="AB11:AB13"/>
    <mergeCell ref="AC11:AC13"/>
    <mergeCell ref="AD11:AD13"/>
    <mergeCell ref="F12:F13"/>
    <mergeCell ref="G12:G13"/>
    <mergeCell ref="H12:H13"/>
    <mergeCell ref="I12:I13"/>
    <mergeCell ref="L12:P12"/>
    <mergeCell ref="Q12:U12"/>
    <mergeCell ref="V12:Z12"/>
    <mergeCell ref="C24:M24"/>
    <mergeCell ref="F33:J33"/>
    <mergeCell ref="L33:N33"/>
    <mergeCell ref="V33:AB33"/>
    <mergeCell ref="F34:J34"/>
    <mergeCell ref="L34:N34"/>
    <mergeCell ref="V34:AB34"/>
    <mergeCell ref="F38:J38"/>
    <mergeCell ref="L38:N38"/>
    <mergeCell ref="V38:AB38"/>
    <mergeCell ref="F39:J39"/>
    <mergeCell ref="L39:N39"/>
    <mergeCell ref="V39:AB39"/>
  </mergeCells>
  <dataValidations count="1">
    <dataValidation allowBlank="true" operator="between" showDropDown="false" showErrorMessage="true" showInputMessage="false" sqref="D4:AC4" type="list">
      <formula1>подгруппа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2022-07-04T14:03:23Z</cp:lastPrinted>
  <dcterms:modified xsi:type="dcterms:W3CDTF">2022-08-03T09:26:48Z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